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5315" windowHeight="9015"/>
  </bookViews>
  <sheets>
    <sheet name="Расчет цены" sheetId="2" r:id="rId1"/>
  </sheets>
  <definedNames>
    <definedName name="_xlnm.Print_Area" localSheetId="0">'Расчет цены'!$A$1:$R$27</definedName>
  </definedNames>
  <calcPr calcId="125725"/>
</workbook>
</file>

<file path=xl/calcChain.xml><?xml version="1.0" encoding="utf-8"?>
<calcChain xmlns="http://schemas.openxmlformats.org/spreadsheetml/2006/main">
  <c r="O17" i="2"/>
  <c r="P17" s="1"/>
  <c r="Q17" s="1"/>
  <c r="R17" s="1"/>
  <c r="O16"/>
  <c r="P16" s="1"/>
  <c r="Q16" s="1"/>
  <c r="R16" s="1"/>
  <c r="O15"/>
  <c r="P15" s="1"/>
  <c r="Q15" s="1"/>
  <c r="R15" s="1"/>
  <c r="O12"/>
  <c r="O11"/>
  <c r="P11" s="1"/>
  <c r="Q11" s="1"/>
  <c r="R11" s="1"/>
  <c r="O10"/>
  <c r="P10" s="1"/>
  <c r="Q10" s="1"/>
  <c r="R10" s="1"/>
  <c r="L11"/>
  <c r="M11" s="1"/>
  <c r="N11" s="1"/>
  <c r="L10"/>
  <c r="M10" s="1"/>
  <c r="N10" s="1"/>
  <c r="L17"/>
  <c r="M17" s="1"/>
  <c r="N17" s="1"/>
  <c r="L16"/>
  <c r="M16" s="1"/>
  <c r="N16" s="1"/>
  <c r="M15"/>
  <c r="N15" s="1"/>
  <c r="L15"/>
  <c r="F13"/>
  <c r="G13"/>
  <c r="F8"/>
  <c r="F6" s="1"/>
  <c r="G8"/>
  <c r="G6" s="1"/>
  <c r="E13"/>
  <c r="E8"/>
  <c r="O8" s="1"/>
  <c r="A3"/>
  <c r="L8" l="1"/>
  <c r="M8" s="1"/>
  <c r="N8" s="1"/>
  <c r="E6"/>
  <c r="O6" s="1"/>
  <c r="P8"/>
  <c r="Q8" s="1"/>
  <c r="R8" s="1"/>
  <c r="P12"/>
  <c r="S6" l="1"/>
  <c r="Q12" l="1"/>
  <c r="O13"/>
  <c r="P13" s="1"/>
  <c r="Q13" s="1"/>
  <c r="L13"/>
  <c r="M13" s="1"/>
  <c r="N13" s="1"/>
  <c r="L12"/>
  <c r="M12" s="1"/>
  <c r="N12" s="1"/>
  <c r="R13" l="1"/>
  <c r="R12"/>
  <c r="H6"/>
  <c r="I6"/>
  <c r="J6"/>
  <c r="K6"/>
  <c r="P6" l="1"/>
  <c r="Q6" s="1"/>
  <c r="L6"/>
  <c r="M6" s="1"/>
  <c r="N6" s="1"/>
  <c r="R6" l="1"/>
  <c r="R18" s="1"/>
  <c r="L19" l="1"/>
  <c r="M26" s="1"/>
</calcChain>
</file>

<file path=xl/sharedStrings.xml><?xml version="1.0" encoding="utf-8"?>
<sst xmlns="http://schemas.openxmlformats.org/spreadsheetml/2006/main" count="57" uniqueCount="41">
  <si>
    <t>№</t>
  </si>
  <si>
    <t>Ед. изм</t>
  </si>
  <si>
    <t>Наименование предмета контракта</t>
  </si>
  <si>
    <t>Кол-во</t>
  </si>
  <si>
    <t>Среднее квадратичное отклонение</t>
  </si>
  <si>
    <r>
      <t xml:space="preserve">коэффициент вариации цен V (%)           </t>
    </r>
    <r>
      <rPr>
        <i/>
        <sz val="10"/>
        <color indexed="8"/>
        <rFont val="Times New Roman"/>
        <family val="1"/>
        <charset val="204"/>
      </rPr>
      <t xml:space="preserve">         (не должен превышать 33%)</t>
    </r>
  </si>
  <si>
    <t xml:space="preserve">Средняя арифметическая цена за единицу     &lt;ц&gt; </t>
  </si>
  <si>
    <t>Цена за единицу изм. (руб.)</t>
  </si>
  <si>
    <t>Цена за единицу изм. с округлением (вниз) до сотых долей после запятой (руб.)</t>
  </si>
  <si>
    <t>рублей</t>
  </si>
  <si>
    <r>
      <rPr>
        <b/>
        <sz val="10"/>
        <color indexed="8"/>
        <rFont val="Times New Roman"/>
        <family val="1"/>
        <charset val="204"/>
      </rPr>
      <t>Расчет Н(М)ЦК по формуле</t>
    </r>
    <r>
      <rPr>
        <sz val="10"/>
        <color indexed="8"/>
        <rFont val="Times New Roman"/>
        <family val="1"/>
        <charset val="204"/>
      </rPr>
      <t xml:space="preserve">                             v - количество (объем) закупаемого товара (работы, услуги);
n - количество значений, используемых в расчете;
i - номер источника ценовой информации;
     - цена единицы</t>
    </r>
  </si>
  <si>
    <t>Данные реестра контрактов (руб./ед.изм.)</t>
  </si>
  <si>
    <t>Н(М)ЦК, ЦКЕП контракта с учетом округления цены за единицу (руб.)</t>
  </si>
  <si>
    <t>Н(М)ЦК, ЦКЕП, определяемая методом сопоставимых рыночных цен (анализа рынка)*</t>
  </si>
  <si>
    <t>Оценка однородности совокупности значений выявленных цен, используемых в расчете Н(М)ЦК, ЦКЕП</t>
  </si>
  <si>
    <t>Номер сведений о контракте № _______ от _______</t>
  </si>
  <si>
    <t>Данные Свердловскстата на ________г.</t>
  </si>
  <si>
    <r>
      <t xml:space="preserve">Заказчик: </t>
    </r>
    <r>
      <rPr>
        <i/>
        <u/>
        <sz val="12"/>
        <color theme="1"/>
        <rFont val="Times New Roman"/>
        <family val="1"/>
        <charset val="204"/>
      </rPr>
      <t>ФКУ "Уралуправтодор"</t>
    </r>
  </si>
  <si>
    <t>Ценовые предложения (руб./ед.изм.)</t>
  </si>
  <si>
    <t>ИТОГО (П1+П2+П3):</t>
  </si>
  <si>
    <t>Приложение 1</t>
  </si>
  <si>
    <t>в том числе:</t>
  </si>
  <si>
    <t>х</t>
  </si>
  <si>
    <t>шт.</t>
  </si>
  <si>
    <t>Ретрорефлектометр дорожных знаков</t>
  </si>
  <si>
    <t xml:space="preserve">Цифровой высотомер дорожной разметки </t>
  </si>
  <si>
    <r>
      <t>Расчет Н(М)ЦК произвел:</t>
    </r>
    <r>
      <rPr>
        <i/>
        <sz val="12"/>
        <rFont val="Times New Roman"/>
        <family val="1"/>
        <charset val="204"/>
      </rPr>
      <t xml:space="preserve">  Ведущий экономист ПЭО _______________ Н.Н. Степанова</t>
    </r>
  </si>
  <si>
    <t xml:space="preserve">   В результате проведенного расчета НМЦК контракта составила, руб.:</t>
  </si>
  <si>
    <t>Установка муляжей комплексов фотовидеофиксации нарушений Правил дорожного движения в Свердловской области</t>
  </si>
  <si>
    <t>в том числе по видам работ:</t>
  </si>
  <si>
    <t>усл.ед</t>
  </si>
  <si>
    <t xml:space="preserve">Исполнитель №1                 </t>
  </si>
  <si>
    <t>Расчет начальной (максимальной) цены контракта (далее – НМЦК)  Установка муляжей комплексов фотовидеофиксации нарушений Правил дорожного движения в Свердловской области, выполнен на основании ст. 22 Федерального закона от 05.04.2013 N 44-ФЗ «О контрактной системе в сфере закупок товаров, работ, услуг для обеспечения государственных и муниципальных нужд» и «Методических рекомендаций по применению методов определения начальной (максимальной) цены контракта, цены контракта, заключаемого с единственным поставщиком (подрядчиком, исполнителем)» утвержденных Приказом Минэкономразвития России от 02.10.2013 № 567.
НМЦК определена методом сопоставимых рыночных цен (анализа рынка). В целях получения ценовой информации были направлены запросы в адрес потенциальных поставщиков (подрядчиков, исполнителей). Коммерческие предложения были получены от 3-х поставщиков ( подрядчиков, исполнителей).</t>
  </si>
  <si>
    <t>Установка муляжей комплексов фотовидеофиксации нарушений Правил дорожного движения на км 190+650 автомобильной дороги общего пользования федерального значения М-5 "Урал" «Москва-Пенза-Самара-Уфа-Челябинск, подъезд к г.Екатеринбург», Свердловская область</t>
  </si>
  <si>
    <t>Установка муляжей комплексов фотовидеофиксации нарушений Правил дорожного движения на км 190+000 автомобильной дороги общего пользования федерального значения М-5 "Урал" «Москва-Пенза-Самара-Уфа-Челябинск, подъезд к г.Екатеринбург», Свердловская область</t>
  </si>
  <si>
    <t>Муляж комплекса фотовидеофиксации нарушений Правил дорожного движения (1шт)</t>
  </si>
  <si>
    <t>Шкаф управления (1шт)</t>
  </si>
  <si>
    <t>Строительно-монтажные работ (комплекс 1)</t>
  </si>
  <si>
    <t xml:space="preserve">Исполнитель №2  </t>
  </si>
  <si>
    <t xml:space="preserve">Исполнитель №3  </t>
  </si>
  <si>
    <t>Расчет начальной (максимальной) цены контракта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</si>
</sst>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00"/>
    <numFmt numFmtId="166" formatCode="0.000000000"/>
  </numFmts>
  <fonts count="20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6" fillId="0" borderId="0" xfId="0" applyFont="1" applyAlignment="1">
      <alignment horizontal="center" vertical="top"/>
    </xf>
    <xf numFmtId="0" fontId="6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4" fillId="0" borderId="0" xfId="0" applyFont="1" applyFill="1" applyAlignment="1" applyProtection="1">
      <alignment vertical="center"/>
      <protection locked="0"/>
    </xf>
    <xf numFmtId="0" fontId="9" fillId="0" borderId="0" xfId="0" applyFont="1"/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/>
    <xf numFmtId="0" fontId="5" fillId="0" borderId="0" xfId="0" applyFont="1" applyAlignment="1" applyProtection="1">
      <alignment wrapText="1"/>
      <protection locked="0"/>
    </xf>
    <xf numFmtId="164" fontId="5" fillId="0" borderId="0" xfId="0" applyNumberFormat="1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8" fillId="0" borderId="0" xfId="0" applyFont="1" applyBorder="1" applyAlignment="1">
      <alignment horizontal="right" vertical="center"/>
    </xf>
    <xf numFmtId="2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2" fontId="8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" fontId="2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vertical="center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5" fillId="0" borderId="0" xfId="0" applyFont="1" applyFill="1" applyBorder="1" applyAlignment="1">
      <alignment vertical="center" wrapText="1"/>
    </xf>
    <xf numFmtId="4" fontId="6" fillId="0" borderId="2" xfId="0" applyNumberFormat="1" applyFont="1" applyBorder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top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4" fontId="12" fillId="0" borderId="0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/>
    <xf numFmtId="0" fontId="17" fillId="0" borderId="0" xfId="0" applyFont="1" applyAlignment="1"/>
    <xf numFmtId="4" fontId="14" fillId="0" borderId="0" xfId="0" applyNumberFormat="1" applyFont="1" applyFill="1" applyBorder="1" applyAlignment="1">
      <alignment vertical="center" wrapText="1"/>
    </xf>
    <xf numFmtId="0" fontId="15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/>
    </xf>
    <xf numFmtId="0" fontId="7" fillId="0" borderId="0" xfId="0" applyFont="1"/>
    <xf numFmtId="0" fontId="19" fillId="0" borderId="2" xfId="0" applyFont="1" applyFill="1" applyBorder="1" applyAlignment="1">
      <alignment horizontal="left" vertical="center" wrapText="1"/>
    </xf>
    <xf numFmtId="4" fontId="7" fillId="0" borderId="0" xfId="0" applyNumberFormat="1" applyFont="1"/>
    <xf numFmtId="166" fontId="7" fillId="0" borderId="0" xfId="0" applyNumberFormat="1" applyFont="1"/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2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 wrapText="1"/>
    </xf>
    <xf numFmtId="4" fontId="15" fillId="2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18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19050</xdr:colOff>
      <xdr:row>4</xdr:row>
      <xdr:rowOff>952500</xdr:rowOff>
    </xdr:from>
    <xdr:to>
      <xdr:col>14</xdr:col>
      <xdr:colOff>0</xdr:colOff>
      <xdr:row>4</xdr:row>
      <xdr:rowOff>1304925</xdr:rowOff>
    </xdr:to>
    <xdr:pic>
      <xdr:nvPicPr>
        <xdr:cNvPr id="216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334750" y="2105025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47625</xdr:colOff>
      <xdr:row>4</xdr:row>
      <xdr:rowOff>904875</xdr:rowOff>
    </xdr:from>
    <xdr:to>
      <xdr:col>13</xdr:col>
      <xdr:colOff>19050</xdr:colOff>
      <xdr:row>4</xdr:row>
      <xdr:rowOff>1343025</xdr:rowOff>
    </xdr:to>
    <xdr:pic>
      <xdr:nvPicPr>
        <xdr:cNvPr id="217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62900" y="2000250"/>
          <a:ext cx="100012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19050</xdr:colOff>
      <xdr:row>4</xdr:row>
      <xdr:rowOff>1600200</xdr:rowOff>
    </xdr:from>
    <xdr:to>
      <xdr:col>14</xdr:col>
      <xdr:colOff>1504950</xdr:colOff>
      <xdr:row>4</xdr:row>
      <xdr:rowOff>1962150</xdr:rowOff>
    </xdr:to>
    <xdr:pic>
      <xdr:nvPicPr>
        <xdr:cNvPr id="217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2287250" y="2752725"/>
          <a:ext cx="14859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14</xdr:col>
      <xdr:colOff>266700</xdr:colOff>
      <xdr:row>4</xdr:row>
      <xdr:rowOff>1400175</xdr:rowOff>
    </xdr:from>
    <xdr:to>
      <xdr:col>14</xdr:col>
      <xdr:colOff>419100</xdr:colOff>
      <xdr:row>4</xdr:row>
      <xdr:rowOff>1628775</xdr:rowOff>
    </xdr:to>
    <xdr:pic>
      <xdr:nvPicPr>
        <xdr:cNvPr id="2172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2534900" y="2552700"/>
          <a:ext cx="1524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0"/>
  <sheetViews>
    <sheetView tabSelected="1" view="pageBreakPreview" zoomScaleNormal="80" zoomScaleSheetLayoutView="100" workbookViewId="0">
      <selection activeCell="D4" sqref="D4:D5"/>
    </sheetView>
  </sheetViews>
  <sheetFormatPr defaultRowHeight="12.75"/>
  <cols>
    <col min="1" max="1" width="3.140625" style="2" customWidth="1"/>
    <col min="2" max="2" width="40.140625" style="2" customWidth="1"/>
    <col min="3" max="3" width="9" style="2" customWidth="1"/>
    <col min="4" max="4" width="6.85546875" style="2" customWidth="1"/>
    <col min="5" max="5" width="13.140625" style="2" customWidth="1"/>
    <col min="6" max="6" width="13.85546875" style="2" customWidth="1"/>
    <col min="7" max="7" width="17" style="2" customWidth="1"/>
    <col min="8" max="8" width="11.28515625" style="2" hidden="1" customWidth="1"/>
    <col min="9" max="10" width="11.7109375" style="2" hidden="1" customWidth="1"/>
    <col min="11" max="11" width="11.42578125" style="2" hidden="1" customWidth="1"/>
    <col min="12" max="12" width="15.5703125" style="2" customWidth="1"/>
    <col min="13" max="13" width="15.42578125" style="2" customWidth="1"/>
    <col min="14" max="14" width="14.28515625" style="2" customWidth="1"/>
    <col min="15" max="15" width="21.28515625" style="2" customWidth="1"/>
    <col min="16" max="16" width="13.7109375" style="2" customWidth="1"/>
    <col min="17" max="18" width="14.42578125" style="2" customWidth="1"/>
    <col min="19" max="19" width="14.85546875" style="2" customWidth="1"/>
    <col min="20" max="21" width="9.140625" style="2"/>
    <col min="22" max="22" width="10" style="2" bestFit="1" customWidth="1"/>
    <col min="23" max="16384" width="9.140625" style="2"/>
  </cols>
  <sheetData>
    <row r="1" spans="1:22">
      <c r="O1" s="96" t="s">
        <v>20</v>
      </c>
      <c r="P1" s="97"/>
      <c r="Q1" s="97"/>
      <c r="R1" s="97"/>
    </row>
    <row r="2" spans="1:22" ht="18.75">
      <c r="E2" s="101" t="s">
        <v>40</v>
      </c>
      <c r="F2" s="101"/>
      <c r="G2" s="101"/>
      <c r="H2" s="101"/>
      <c r="I2" s="101"/>
      <c r="J2" s="101"/>
      <c r="K2" s="101"/>
      <c r="L2" s="101"/>
      <c r="M2" s="101"/>
      <c r="N2" s="101"/>
      <c r="O2" s="93"/>
      <c r="P2" s="93"/>
      <c r="Q2" s="93"/>
      <c r="R2" s="93"/>
    </row>
    <row r="3" spans="1:22" ht="15.75">
      <c r="A3" s="94" t="str">
        <f>B6</f>
        <v>Установка муляжей комплексов фотовидеофиксации нарушений Правил дорожного движения в Свердловской области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22" ht="39" customHeight="1">
      <c r="A4" s="98" t="s">
        <v>0</v>
      </c>
      <c r="B4" s="98" t="s">
        <v>2</v>
      </c>
      <c r="C4" s="99" t="s">
        <v>1</v>
      </c>
      <c r="D4" s="99" t="s">
        <v>3</v>
      </c>
      <c r="E4" s="86" t="s">
        <v>18</v>
      </c>
      <c r="F4" s="87"/>
      <c r="G4" s="87"/>
      <c r="H4" s="86" t="s">
        <v>11</v>
      </c>
      <c r="I4" s="87"/>
      <c r="J4" s="87"/>
      <c r="K4" s="88" t="s">
        <v>16</v>
      </c>
      <c r="L4" s="92" t="s">
        <v>14</v>
      </c>
      <c r="M4" s="92"/>
      <c r="N4" s="92"/>
      <c r="O4" s="84" t="s">
        <v>13</v>
      </c>
      <c r="P4" s="84"/>
      <c r="Q4" s="84"/>
      <c r="R4" s="84"/>
    </row>
    <row r="5" spans="1:22" ht="159" customHeight="1">
      <c r="A5" s="98"/>
      <c r="B5" s="98"/>
      <c r="C5" s="100"/>
      <c r="D5" s="100"/>
      <c r="E5" s="33" t="s">
        <v>31</v>
      </c>
      <c r="F5" s="33" t="s">
        <v>38</v>
      </c>
      <c r="G5" s="33" t="s">
        <v>39</v>
      </c>
      <c r="H5" s="4" t="s">
        <v>15</v>
      </c>
      <c r="I5" s="4" t="s">
        <v>15</v>
      </c>
      <c r="J5" s="4" t="s">
        <v>15</v>
      </c>
      <c r="K5" s="89"/>
      <c r="L5" s="3" t="s">
        <v>6</v>
      </c>
      <c r="M5" s="3" t="s">
        <v>4</v>
      </c>
      <c r="N5" s="5" t="s">
        <v>5</v>
      </c>
      <c r="O5" s="8" t="s">
        <v>10</v>
      </c>
      <c r="P5" s="7" t="s">
        <v>7</v>
      </c>
      <c r="Q5" s="7" t="s">
        <v>8</v>
      </c>
      <c r="R5" s="7" t="s">
        <v>12</v>
      </c>
    </row>
    <row r="6" spans="1:22" s="73" customFormat="1" ht="51" customHeight="1">
      <c r="A6" s="40" t="s">
        <v>22</v>
      </c>
      <c r="B6" s="74" t="s">
        <v>28</v>
      </c>
      <c r="C6" s="69" t="s">
        <v>30</v>
      </c>
      <c r="D6" s="66">
        <v>1</v>
      </c>
      <c r="E6" s="77">
        <f>E8+E13</f>
        <v>324437.18</v>
      </c>
      <c r="F6" s="77">
        <f t="shared" ref="F6:G6" si="0">F8+F13</f>
        <v>325817.36</v>
      </c>
      <c r="G6" s="77">
        <f t="shared" si="0"/>
        <v>325693.48</v>
      </c>
      <c r="H6" s="50" t="e">
        <f>H12+#REF!</f>
        <v>#REF!</v>
      </c>
      <c r="I6" s="50" t="e">
        <f>I12+#REF!</f>
        <v>#REF!</v>
      </c>
      <c r="J6" s="50" t="e">
        <f>J12+#REF!</f>
        <v>#REF!</v>
      </c>
      <c r="K6" s="50" t="e">
        <f>K12+#REF!</f>
        <v>#REF!</v>
      </c>
      <c r="L6" s="71">
        <f t="shared" ref="L6" si="1">ROUND((E6+F6+G6)/3,0)</f>
        <v>325316</v>
      </c>
      <c r="M6" s="71">
        <f t="shared" ref="M6" si="2">SQRT((SUM((POWER(E6-L6,2)),(POWER(G6-L6,2)),(POWER(F6-L6,2)))/(COLUMNS(E6:G6)-1)))</f>
        <v>763.60251191309737</v>
      </c>
      <c r="N6" s="72">
        <f t="shared" ref="N6" si="3">M6/L6*100</f>
        <v>0.23472639277290308</v>
      </c>
      <c r="O6" s="71">
        <f>ROUND(((D6/3)*(SUM(E6:G6))),0)</f>
        <v>325316</v>
      </c>
      <c r="P6" s="71">
        <f>ROUND(O6/D6,2)</f>
        <v>325316</v>
      </c>
      <c r="Q6" s="71">
        <f>ROUND(P6,2)</f>
        <v>325316</v>
      </c>
      <c r="R6" s="71">
        <f>Q6*D6/D6</f>
        <v>325316</v>
      </c>
      <c r="S6" s="75">
        <f>(E6+F6+G6)/3</f>
        <v>325316.00666666665</v>
      </c>
      <c r="U6" s="75"/>
      <c r="V6" s="76"/>
    </row>
    <row r="7" spans="1:22">
      <c r="A7" s="38"/>
      <c r="B7" s="45" t="s">
        <v>21</v>
      </c>
      <c r="C7" s="6"/>
      <c r="D7" s="54"/>
      <c r="E7" s="43"/>
      <c r="F7" s="78"/>
      <c r="G7" s="78"/>
      <c r="H7" s="39"/>
      <c r="I7" s="39"/>
      <c r="J7" s="39"/>
      <c r="K7" s="44"/>
      <c r="L7" s="41"/>
      <c r="M7" s="41"/>
      <c r="N7" s="42"/>
      <c r="O7" s="41"/>
      <c r="P7" s="41"/>
      <c r="Q7" s="41"/>
      <c r="R7" s="41"/>
    </row>
    <row r="8" spans="1:22" s="73" customFormat="1" ht="89.25">
      <c r="A8" s="40">
        <v>1</v>
      </c>
      <c r="B8" s="79" t="s">
        <v>33</v>
      </c>
      <c r="C8" s="69" t="s">
        <v>30</v>
      </c>
      <c r="D8" s="70">
        <v>1</v>
      </c>
      <c r="E8" s="77">
        <f>E10+E11+E12</f>
        <v>162218.59</v>
      </c>
      <c r="F8" s="77">
        <f t="shared" ref="F8:G8" si="4">F10+F11+F12</f>
        <v>162908.68</v>
      </c>
      <c r="G8" s="77">
        <f t="shared" si="4"/>
        <v>162846.74</v>
      </c>
      <c r="H8" s="65"/>
      <c r="I8" s="65"/>
      <c r="J8" s="65"/>
      <c r="K8" s="44"/>
      <c r="L8" s="71">
        <f t="shared" ref="L8" si="5">ROUND((E8+F8+G8)/3,0)</f>
        <v>162658</v>
      </c>
      <c r="M8" s="71">
        <f t="shared" ref="M8" si="6">SQRT((SUM((POWER(E8-L8,2)),(POWER(G8-L8,2)),(POWER(F8-L8,2)))/(COLUMNS(E8:G8)-1)))</f>
        <v>381.80125595654869</v>
      </c>
      <c r="N8" s="72">
        <f t="shared" ref="N8" si="7">M8/L8*100</f>
        <v>0.23472639277290308</v>
      </c>
      <c r="O8" s="71">
        <f>ROUND(((D8/3)*(SUM(E8:G8))),2)</f>
        <v>162658</v>
      </c>
      <c r="P8" s="71">
        <f>ROUNDUP(O8/D8,2)</f>
        <v>162658</v>
      </c>
      <c r="Q8" s="71">
        <f>ROUNDDOWN(P8,2)</f>
        <v>162658</v>
      </c>
      <c r="R8" s="71">
        <f t="shared" ref="R8" si="8">Q8*D8</f>
        <v>162658</v>
      </c>
    </row>
    <row r="9" spans="1:22">
      <c r="A9" s="40"/>
      <c r="B9" s="67" t="s">
        <v>29</v>
      </c>
      <c r="C9" s="52"/>
      <c r="D9" s="55"/>
      <c r="E9" s="53"/>
      <c r="F9" s="43"/>
      <c r="G9" s="78"/>
      <c r="H9" s="65"/>
      <c r="I9" s="65"/>
      <c r="J9" s="65"/>
      <c r="K9" s="44"/>
      <c r="L9" s="41"/>
      <c r="M9" s="41"/>
      <c r="N9" s="42"/>
      <c r="O9" s="41"/>
      <c r="P9" s="41"/>
      <c r="Q9" s="41"/>
      <c r="R9" s="41"/>
    </row>
    <row r="10" spans="1:22" ht="25.5">
      <c r="A10" s="40"/>
      <c r="B10" s="67" t="s">
        <v>35</v>
      </c>
      <c r="C10" s="52" t="s">
        <v>30</v>
      </c>
      <c r="D10" s="55">
        <v>1</v>
      </c>
      <c r="E10" s="53">
        <v>76573.58</v>
      </c>
      <c r="F10" s="46">
        <v>76899.33</v>
      </c>
      <c r="G10" s="80">
        <v>76870.09</v>
      </c>
      <c r="H10" s="47"/>
      <c r="I10" s="47"/>
      <c r="J10" s="47"/>
      <c r="K10" s="48"/>
      <c r="L10" s="22">
        <f t="shared" ref="L10:L11" si="9">ROUND((E10+F10+G10)/3,0)</f>
        <v>76781</v>
      </c>
      <c r="M10" s="22">
        <f t="shared" ref="M10:M11" si="10">SQRT((SUM((POWER(E10-L10,2)),(POWER(G10-L10,2)),(POWER(F10-L10,2)))/(COLUMNS(E10:G10)-1)))</f>
        <v>180.22496136772932</v>
      </c>
      <c r="N10" s="27">
        <f t="shared" ref="N10:N11" si="11">M10/L10*100</f>
        <v>0.23472598867913846</v>
      </c>
      <c r="O10" s="22">
        <f>ROUND(((D10/3)*(SUM(E10:G10))),2)</f>
        <v>76781</v>
      </c>
      <c r="P10" s="22">
        <f t="shared" ref="P10:P11" si="12">ROUNDUP(O10/D10,2)</f>
        <v>76781</v>
      </c>
      <c r="Q10" s="22">
        <f t="shared" ref="Q10:Q11" si="13">ROUNDDOWN(P10,2)</f>
        <v>76781</v>
      </c>
      <c r="R10" s="22">
        <f t="shared" ref="R10:R11" si="14">Q10*D10</f>
        <v>76781</v>
      </c>
    </row>
    <row r="11" spans="1:22">
      <c r="A11" s="40"/>
      <c r="B11" s="67" t="s">
        <v>36</v>
      </c>
      <c r="C11" s="52" t="s">
        <v>30</v>
      </c>
      <c r="D11" s="55">
        <v>1</v>
      </c>
      <c r="E11" s="53">
        <v>28868.799999999999</v>
      </c>
      <c r="F11" s="46">
        <v>28991.61</v>
      </c>
      <c r="G11" s="80">
        <v>28980.59</v>
      </c>
      <c r="H11" s="47"/>
      <c r="I11" s="47"/>
      <c r="J11" s="47"/>
      <c r="K11" s="48"/>
      <c r="L11" s="22">
        <f t="shared" si="9"/>
        <v>28947</v>
      </c>
      <c r="M11" s="22">
        <f t="shared" si="10"/>
        <v>67.946965347983621</v>
      </c>
      <c r="N11" s="27">
        <f t="shared" si="11"/>
        <v>0.23472886775135118</v>
      </c>
      <c r="O11" s="22">
        <f>ROUND(((D11/3)*(SUM(E11:G11))),2)</f>
        <v>28947</v>
      </c>
      <c r="P11" s="22">
        <f t="shared" si="12"/>
        <v>28947</v>
      </c>
      <c r="Q11" s="22">
        <f t="shared" si="13"/>
        <v>28947</v>
      </c>
      <c r="R11" s="22">
        <f t="shared" si="14"/>
        <v>28947</v>
      </c>
    </row>
    <row r="12" spans="1:22">
      <c r="A12" s="51"/>
      <c r="B12" s="67" t="s">
        <v>37</v>
      </c>
      <c r="C12" s="52" t="s">
        <v>30</v>
      </c>
      <c r="D12" s="55">
        <v>1</v>
      </c>
      <c r="E12" s="53">
        <v>56776.21</v>
      </c>
      <c r="F12" s="46">
        <v>57017.74</v>
      </c>
      <c r="G12" s="80">
        <v>56996.06</v>
      </c>
      <c r="H12" s="47"/>
      <c r="I12" s="47"/>
      <c r="J12" s="47"/>
      <c r="K12" s="48"/>
      <c r="L12" s="22">
        <f t="shared" ref="L12:L13" si="15">ROUND((E12+F12+G12)/3,0)</f>
        <v>56930</v>
      </c>
      <c r="M12" s="22">
        <f t="shared" ref="M12:M13" si="16">SQRT((SUM((POWER(E12-L12,2)),(POWER(G12-L12,2)),(POWER(F12-L12,2)))/(COLUMNS(E12:G12)-1)))</f>
        <v>133.62932930311294</v>
      </c>
      <c r="N12" s="27">
        <f t="shared" ref="N12:N13" si="17">M12/L12*100</f>
        <v>0.23472567943634803</v>
      </c>
      <c r="O12" s="22">
        <f>ROUND(((D12/3)*(SUM(E12:G12))),2)</f>
        <v>56930</v>
      </c>
      <c r="P12" s="22">
        <f>ROUNDUP(O12/D12,2)</f>
        <v>56930</v>
      </c>
      <c r="Q12" s="22">
        <f>ROUNDDOWN(P12,2)</f>
        <v>56930</v>
      </c>
      <c r="R12" s="22">
        <f t="shared" ref="R12:R13" si="18">Q12*D12</f>
        <v>56930</v>
      </c>
    </row>
    <row r="13" spans="1:22" s="73" customFormat="1" ht="89.25">
      <c r="A13" s="40">
        <v>2</v>
      </c>
      <c r="B13" s="79" t="s">
        <v>34</v>
      </c>
      <c r="C13" s="69" t="s">
        <v>30</v>
      </c>
      <c r="D13" s="70">
        <v>1</v>
      </c>
      <c r="E13" s="50">
        <f>E15+E16+E17</f>
        <v>162218.59</v>
      </c>
      <c r="F13" s="50">
        <f t="shared" ref="F13:G13" si="19">F15+F16+F17</f>
        <v>162908.68</v>
      </c>
      <c r="G13" s="77">
        <f t="shared" si="19"/>
        <v>162846.74</v>
      </c>
      <c r="H13" s="65"/>
      <c r="I13" s="65"/>
      <c r="J13" s="65"/>
      <c r="K13" s="44"/>
      <c r="L13" s="71">
        <f t="shared" si="15"/>
        <v>162658</v>
      </c>
      <c r="M13" s="71">
        <f t="shared" si="16"/>
        <v>381.80125595654869</v>
      </c>
      <c r="N13" s="72">
        <f t="shared" si="17"/>
        <v>0.23472639277290308</v>
      </c>
      <c r="O13" s="71">
        <f t="shared" ref="O13" si="20">ROUND(((D13/3)*(SUM(E13:G13))),2)</f>
        <v>162658</v>
      </c>
      <c r="P13" s="71">
        <f t="shared" ref="P13" si="21">ROUND(O13/D13,2)</f>
        <v>162658</v>
      </c>
      <c r="Q13" s="71">
        <f>ROUNDDOWN(P13,2)</f>
        <v>162658</v>
      </c>
      <c r="R13" s="71">
        <f t="shared" si="18"/>
        <v>162658</v>
      </c>
    </row>
    <row r="14" spans="1:22">
      <c r="A14" s="51"/>
      <c r="B14" s="67" t="s">
        <v>29</v>
      </c>
      <c r="C14" s="52"/>
      <c r="D14" s="55"/>
      <c r="E14" s="53"/>
      <c r="F14" s="46"/>
      <c r="G14" s="80"/>
      <c r="H14" s="47"/>
      <c r="I14" s="47"/>
      <c r="J14" s="47"/>
      <c r="K14" s="48"/>
      <c r="L14" s="22"/>
      <c r="M14" s="22"/>
      <c r="N14" s="27"/>
      <c r="O14" s="22"/>
      <c r="P14" s="22"/>
      <c r="Q14" s="22"/>
      <c r="R14" s="22"/>
    </row>
    <row r="15" spans="1:22" ht="25.5">
      <c r="A15" s="51"/>
      <c r="B15" s="67" t="s">
        <v>35</v>
      </c>
      <c r="C15" s="52" t="s">
        <v>30</v>
      </c>
      <c r="D15" s="55">
        <v>1</v>
      </c>
      <c r="E15" s="53">
        <v>76573.58</v>
      </c>
      <c r="F15" s="46">
        <v>76899.33</v>
      </c>
      <c r="G15" s="80">
        <v>76870.09</v>
      </c>
      <c r="H15" s="47"/>
      <c r="I15" s="47"/>
      <c r="J15" s="47"/>
      <c r="K15" s="48"/>
      <c r="L15" s="22">
        <f t="shared" ref="L15:L17" si="22">ROUND((E15+F15+G15)/3,0)</f>
        <v>76781</v>
      </c>
      <c r="M15" s="22">
        <f t="shared" ref="M15:M17" si="23">SQRT((SUM((POWER(E15-L15,2)),(POWER(G15-L15,2)),(POWER(F15-L15,2)))/(COLUMNS(E15:G15)-1)))</f>
        <v>180.22496136772932</v>
      </c>
      <c r="N15" s="27">
        <f t="shared" ref="N15:N17" si="24">M15/L15*100</f>
        <v>0.23472598867913846</v>
      </c>
      <c r="O15" s="22">
        <f>ROUND(((D15/3)*(SUM(E15:G15))),2)</f>
        <v>76781</v>
      </c>
      <c r="P15" s="22">
        <f t="shared" ref="P15:P17" si="25">ROUNDUP(O15/D15,2)</f>
        <v>76781</v>
      </c>
      <c r="Q15" s="22">
        <f t="shared" ref="Q15:Q17" si="26">ROUNDDOWN(P15,2)</f>
        <v>76781</v>
      </c>
      <c r="R15" s="22">
        <f t="shared" ref="R15:R17" si="27">Q15*D15</f>
        <v>76781</v>
      </c>
    </row>
    <row r="16" spans="1:22" ht="11.25" customHeight="1">
      <c r="A16" s="51"/>
      <c r="B16" s="67" t="s">
        <v>36</v>
      </c>
      <c r="C16" s="52" t="s">
        <v>30</v>
      </c>
      <c r="D16" s="55">
        <v>1</v>
      </c>
      <c r="E16" s="53">
        <v>28868.799999999999</v>
      </c>
      <c r="F16" s="46">
        <v>28991.61</v>
      </c>
      <c r="G16" s="80">
        <v>28980.59</v>
      </c>
      <c r="H16" s="47"/>
      <c r="I16" s="47"/>
      <c r="J16" s="47"/>
      <c r="K16" s="48"/>
      <c r="L16" s="22">
        <f t="shared" si="22"/>
        <v>28947</v>
      </c>
      <c r="M16" s="22">
        <f t="shared" si="23"/>
        <v>67.946965347983621</v>
      </c>
      <c r="N16" s="27">
        <f t="shared" si="24"/>
        <v>0.23472886775135118</v>
      </c>
      <c r="O16" s="22">
        <f>ROUND(((D16/3)*(SUM(E16:G16))),2)</f>
        <v>28947</v>
      </c>
      <c r="P16" s="22">
        <f t="shared" si="25"/>
        <v>28947</v>
      </c>
      <c r="Q16" s="22">
        <f t="shared" si="26"/>
        <v>28947</v>
      </c>
      <c r="R16" s="22">
        <f t="shared" si="27"/>
        <v>28947</v>
      </c>
    </row>
    <row r="17" spans="1:20" ht="11.25" customHeight="1">
      <c r="A17" s="6"/>
      <c r="B17" s="67" t="s">
        <v>37</v>
      </c>
      <c r="C17" s="6" t="s">
        <v>30</v>
      </c>
      <c r="D17" s="55">
        <v>1</v>
      </c>
      <c r="E17" s="53">
        <v>56776.21</v>
      </c>
      <c r="F17" s="46">
        <v>57017.74</v>
      </c>
      <c r="G17" s="80">
        <v>56996.06</v>
      </c>
      <c r="H17" s="47"/>
      <c r="I17" s="47"/>
      <c r="J17" s="47"/>
      <c r="K17" s="48"/>
      <c r="L17" s="22">
        <f t="shared" si="22"/>
        <v>56930</v>
      </c>
      <c r="M17" s="22">
        <f t="shared" si="23"/>
        <v>133.62932930311294</v>
      </c>
      <c r="N17" s="27">
        <f t="shared" si="24"/>
        <v>0.23472567943634803</v>
      </c>
      <c r="O17" s="22">
        <f>ROUND(((D17/3)*(SUM(E17:G17))),2)</f>
        <v>56930</v>
      </c>
      <c r="P17" s="22">
        <f t="shared" si="25"/>
        <v>56930</v>
      </c>
      <c r="Q17" s="22">
        <f t="shared" si="26"/>
        <v>56930</v>
      </c>
      <c r="R17" s="22">
        <f t="shared" si="27"/>
        <v>56930</v>
      </c>
    </row>
    <row r="18" spans="1:20" s="1" customFormat="1" ht="15" customHeight="1">
      <c r="A18" s="29"/>
      <c r="B18" s="68"/>
      <c r="C18" s="30"/>
      <c r="D18" s="59"/>
      <c r="E18" s="18"/>
      <c r="F18" s="18"/>
      <c r="G18" s="18"/>
      <c r="H18" s="18"/>
      <c r="I18" s="18"/>
      <c r="J18" s="18"/>
      <c r="K18" s="18"/>
      <c r="L18" s="19"/>
      <c r="M18" s="31"/>
      <c r="N18" s="31"/>
      <c r="O18" s="90" t="s">
        <v>19</v>
      </c>
      <c r="P18" s="90"/>
      <c r="Q18" s="91"/>
      <c r="R18" s="32">
        <f>R6</f>
        <v>325316</v>
      </c>
      <c r="S18" s="34"/>
    </row>
    <row r="19" spans="1:20" s="9" customFormat="1" ht="19.5" customHeight="1">
      <c r="A19" s="85" t="s">
        <v>27</v>
      </c>
      <c r="B19" s="85"/>
      <c r="C19" s="85"/>
      <c r="D19" s="85"/>
      <c r="E19" s="85"/>
      <c r="F19" s="85"/>
      <c r="G19" s="85"/>
      <c r="H19" s="85"/>
      <c r="I19" s="85"/>
      <c r="J19" s="85"/>
      <c r="K19" s="17"/>
      <c r="L19" s="28">
        <f>R18</f>
        <v>325316</v>
      </c>
      <c r="M19" s="21" t="s">
        <v>9</v>
      </c>
      <c r="N19" s="23"/>
      <c r="O19" s="21"/>
      <c r="P19" s="21"/>
      <c r="Q19" s="21"/>
      <c r="R19" s="20"/>
    </row>
    <row r="20" spans="1:20" ht="98.25" customHeight="1">
      <c r="A20" s="95" t="s">
        <v>32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95"/>
      <c r="Q20" s="95"/>
      <c r="R20" s="95"/>
      <c r="S20" s="26"/>
      <c r="T20" s="26"/>
    </row>
    <row r="21" spans="1:20" s="10" customFormat="1" ht="15.75" hidden="1">
      <c r="A21" s="56"/>
      <c r="B21" s="45" t="s">
        <v>21</v>
      </c>
      <c r="C21" s="6"/>
      <c r="D21" s="54"/>
      <c r="E21" s="60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20" s="10" customFormat="1" ht="15.75" hidden="1">
      <c r="A22" s="51">
        <v>1</v>
      </c>
      <c r="B22" s="49" t="s">
        <v>24</v>
      </c>
      <c r="C22" s="52" t="s">
        <v>23</v>
      </c>
      <c r="D22" s="55">
        <v>1</v>
      </c>
      <c r="E22" s="60">
        <v>0</v>
      </c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20" s="10" customFormat="1" ht="15.75" hidden="1" customHeight="1">
      <c r="A23" s="51">
        <v>2</v>
      </c>
      <c r="B23" s="49" t="s">
        <v>25</v>
      </c>
      <c r="C23" s="52" t="s">
        <v>23</v>
      </c>
      <c r="D23" s="55">
        <v>1</v>
      </c>
      <c r="E23" s="60">
        <v>0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26"/>
    </row>
    <row r="24" spans="1:20" s="10" customFormat="1" ht="15.75" customHeight="1">
      <c r="A24" s="30"/>
      <c r="B24" s="58"/>
      <c r="C24" s="30"/>
      <c r="D24" s="59"/>
      <c r="E24" s="36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26"/>
    </row>
    <row r="25" spans="1:20" s="64" customFormat="1" ht="21" customHeight="1">
      <c r="A25" s="61" t="s">
        <v>26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</row>
    <row r="26" spans="1:20" s="10" customFormat="1" ht="15.75">
      <c r="A26" s="24"/>
      <c r="B26" s="24"/>
      <c r="C26" s="24"/>
      <c r="D26" s="13"/>
      <c r="E26" s="14"/>
      <c r="F26" s="15"/>
      <c r="G26" s="15"/>
      <c r="H26" s="25"/>
      <c r="I26" s="25"/>
      <c r="J26" s="25"/>
      <c r="K26" s="25"/>
      <c r="M26" s="37">
        <f>L19-M25</f>
        <v>325316</v>
      </c>
    </row>
    <row r="27" spans="1:20" s="10" customFormat="1" ht="15.75">
      <c r="A27" s="81" t="s">
        <v>17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</row>
    <row r="28" spans="1:20" s="10" customFormat="1" ht="11.25" customHeight="1">
      <c r="A28" s="12"/>
      <c r="B28" s="12"/>
      <c r="C28" s="12"/>
      <c r="D28" s="13"/>
      <c r="E28" s="14"/>
      <c r="F28" s="15"/>
      <c r="G28" s="15"/>
      <c r="H28" s="16"/>
      <c r="I28" s="16"/>
      <c r="J28" s="16"/>
    </row>
    <row r="29" spans="1:20" ht="19.5" customHeight="1">
      <c r="A29" s="81"/>
      <c r="B29" s="81"/>
      <c r="C29" s="11"/>
      <c r="D29" s="11"/>
      <c r="E29" s="11"/>
      <c r="F29" s="11"/>
      <c r="G29" s="11"/>
      <c r="H29" s="11"/>
      <c r="I29" s="11"/>
      <c r="J29" s="11"/>
    </row>
    <row r="30" spans="1:20" s="10" customFormat="1" ht="15.75">
      <c r="A30" s="82"/>
      <c r="B30" s="82"/>
      <c r="C30" s="82"/>
      <c r="D30" s="13"/>
      <c r="E30" s="14"/>
      <c r="F30" s="15"/>
      <c r="G30" s="15"/>
      <c r="H30" s="83"/>
      <c r="I30" s="83"/>
      <c r="J30" s="83"/>
    </row>
  </sheetData>
  <mergeCells count="20">
    <mergeCell ref="O2:R2"/>
    <mergeCell ref="A3:R3"/>
    <mergeCell ref="A20:R20"/>
    <mergeCell ref="O1:R1"/>
    <mergeCell ref="A4:A5"/>
    <mergeCell ref="B4:B5"/>
    <mergeCell ref="C4:C5"/>
    <mergeCell ref="D4:D5"/>
    <mergeCell ref="E4:G4"/>
    <mergeCell ref="E2:N2"/>
    <mergeCell ref="A29:B29"/>
    <mergeCell ref="A30:C30"/>
    <mergeCell ref="H30:J30"/>
    <mergeCell ref="O4:R4"/>
    <mergeCell ref="A19:J19"/>
    <mergeCell ref="H4:J4"/>
    <mergeCell ref="K4:K5"/>
    <mergeCell ref="O18:Q18"/>
    <mergeCell ref="A27:M27"/>
    <mergeCell ref="L4:N4"/>
  </mergeCells>
  <pageMargins left="0.39370078740157483" right="0.39370078740157483" top="0.39370078740157483" bottom="0.39370078740157483" header="0.31496062992125984" footer="0.31496062992125984"/>
  <pageSetup paperSize="9" scale="65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</vt:lpstr>
      <vt:lpstr>'Расчет цены'!Область_печати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</dc:creator>
  <cp:lastModifiedBy>byzova</cp:lastModifiedBy>
  <cp:lastPrinted>2026-06-29T06:09:59Z</cp:lastPrinted>
  <dcterms:created xsi:type="dcterms:W3CDTF">2014-01-15T18:15:09Z</dcterms:created>
  <dcterms:modified xsi:type="dcterms:W3CDTF">2026-07-03T06:00:02Z</dcterms:modified>
</cp:coreProperties>
</file>